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H23" i="2" l="1"/>
  <c r="J23" i="2"/>
  <c r="L23" i="2"/>
  <c r="H24" i="2"/>
  <c r="J24" i="2"/>
  <c r="L24" i="2"/>
  <c r="H25" i="2"/>
  <c r="J25" i="2"/>
  <c r="L25" i="2"/>
  <c r="H26" i="2"/>
  <c r="J26" i="2"/>
  <c r="L26" i="2"/>
  <c r="H27" i="2"/>
  <c r="L27" i="2"/>
  <c r="F24" i="2"/>
  <c r="F25" i="2"/>
  <c r="F26" i="2"/>
  <c r="F27" i="2"/>
  <c r="F28" i="2"/>
  <c r="F23" i="2"/>
  <c r="J57" i="2"/>
  <c r="J52" i="2" s="1"/>
  <c r="E56" i="2"/>
  <c r="E55" i="2"/>
  <c r="E54" i="2"/>
  <c r="E53" i="2"/>
  <c r="L52" i="2"/>
  <c r="H52" i="2"/>
  <c r="F52" i="2"/>
  <c r="E51" i="2"/>
  <c r="E50" i="2"/>
  <c r="E49" i="2"/>
  <c r="E48" i="2"/>
  <c r="E47" i="2"/>
  <c r="L46" i="2"/>
  <c r="J46" i="2"/>
  <c r="H46" i="2"/>
  <c r="F46" i="2"/>
  <c r="E45" i="2"/>
  <c r="E44" i="2"/>
  <c r="E43" i="2"/>
  <c r="E42" i="2"/>
  <c r="E41" i="2"/>
  <c r="L40" i="2"/>
  <c r="J40" i="2"/>
  <c r="H40" i="2"/>
  <c r="F40" i="2"/>
  <c r="E39" i="2"/>
  <c r="E38" i="2"/>
  <c r="E37" i="2"/>
  <c r="E36" i="2"/>
  <c r="E35" i="2"/>
  <c r="L34" i="2"/>
  <c r="H34" i="2"/>
  <c r="F34" i="2"/>
  <c r="E33" i="2"/>
  <c r="E32" i="2"/>
  <c r="E31" i="2"/>
  <c r="E30" i="2"/>
  <c r="E29" i="2"/>
  <c r="L28" i="2"/>
  <c r="J28" i="2"/>
  <c r="H28" i="2"/>
  <c r="E40" i="2" l="1"/>
  <c r="J27" i="2"/>
  <c r="J22" i="2" s="1"/>
  <c r="E24" i="2"/>
  <c r="E57" i="2"/>
  <c r="E52" i="2" s="1"/>
  <c r="E26" i="2"/>
  <c r="H22" i="2"/>
  <c r="L22" i="2"/>
  <c r="E25" i="2"/>
  <c r="E46" i="2"/>
  <c r="J34" i="2"/>
  <c r="E34" i="2"/>
  <c r="E28" i="2"/>
  <c r="F22" i="2"/>
  <c r="E23" i="2"/>
  <c r="E27" i="2" l="1"/>
  <c r="E22" i="2" s="1"/>
  <c r="H15" i="2" l="1"/>
  <c r="L15" i="2"/>
  <c r="F15" i="2"/>
  <c r="H16" i="2"/>
  <c r="L16" i="2"/>
  <c r="H17" i="2"/>
  <c r="J17" i="2"/>
  <c r="L17" i="2"/>
  <c r="H18" i="2"/>
  <c r="J18" i="2"/>
  <c r="L18" i="2"/>
  <c r="H19" i="2"/>
  <c r="J19" i="2"/>
  <c r="L19" i="2"/>
  <c r="H20" i="2"/>
  <c r="J20" i="2"/>
  <c r="L20" i="2"/>
  <c r="F17" i="2"/>
  <c r="F18" i="2"/>
  <c r="F19" i="2"/>
  <c r="F20" i="2"/>
  <c r="F16" i="2"/>
  <c r="J16" i="2"/>
  <c r="E18" i="2" l="1"/>
  <c r="E16" i="2"/>
  <c r="E17" i="2"/>
  <c r="E20" i="2"/>
  <c r="E19" i="2"/>
  <c r="J15" i="2"/>
  <c r="E15" i="2" l="1"/>
</calcChain>
</file>

<file path=xl/sharedStrings.xml><?xml version="1.0" encoding="utf-8"?>
<sst xmlns="http://schemas.openxmlformats.org/spreadsheetml/2006/main" count="45" uniqueCount="33">
  <si>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</si>
  <si>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</si>
  <si>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</si>
  <si>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</si>
  <si>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</si>
  <si>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</si>
  <si>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</si>
  <si>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</si>
  <si>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</si>
  <si>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</si>
  <si>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</si>
  <si>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</si>
  <si>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</si>
  <si>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Подпрограмма 1. Энергосбережение и повышение энергетической эффективности</t>
  </si>
  <si>
    <t>Всего по Подпрограмме 1, в т.ч.:</t>
  </si>
  <si>
    <t>Капитальный ремонт, замена ветхих и аварийных сетей</t>
  </si>
  <si>
    <t>Администрация Новоавачинского сельского поселения</t>
  </si>
  <si>
    <t>Новоавачинского сельского поселения</t>
  </si>
  <si>
    <t xml:space="preserve">Основные мероприятия по реализации муниципальной программы «Энергоэффективность,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территории на 2019-2023 годы»
</t>
  </si>
  <si>
    <t>1.1</t>
  </si>
  <si>
    <t>1.2</t>
  </si>
  <si>
    <t>Проведение энергосберегающих мероприятий по результатам проведенных энергетических обследований в учреждениях согласно составленным энергетическим паспортам</t>
  </si>
  <si>
    <t>Проведение технического учета и инвентаризации объектов топливно-энергетического и жилищно-коммунального комплексов</t>
  </si>
  <si>
    <t>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</t>
  </si>
  <si>
    <t>1.3</t>
  </si>
  <si>
    <t>1.4</t>
  </si>
  <si>
    <t>1.5</t>
  </si>
  <si>
    <t>Приложение 1</t>
  </si>
  <si>
    <t>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</si>
  <si>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 xml:space="preserve">к  постановлению администрации </t>
  </si>
  <si>
    <t xml:space="preserve">Приложение </t>
  </si>
  <si>
    <t xml:space="preserve"> от «  23 »   ноября    2018 г. № 215</t>
  </si>
  <si>
    <t xml:space="preserve"> от «11 »  апреля     2019 г.   № 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</si>
</sst>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2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6"/>
  <sheetViews>
    <sheetView tabSelected="1" workbookViewId="0">
      <selection activeCell="E11" sqref="E11:M11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I1" s="13" t="s">
        <v>27</v>
      </c>
      <c r="J1" s="13"/>
      <c r="K1" s="13"/>
      <c r="L1" s="13"/>
      <c r="M1" s="13"/>
      <c r="N1" s="13"/>
    </row>
    <row r="2" spans="1:14" ht="15.75" customHeight="1" x14ac:dyDescent="0.25">
      <c r="I2" s="13" t="s">
        <v>29</v>
      </c>
      <c r="J2" s="13"/>
      <c r="K2" s="13"/>
      <c r="L2" s="13"/>
      <c r="M2" s="13"/>
      <c r="N2" s="13"/>
    </row>
    <row r="3" spans="1:14" ht="15.75" customHeight="1" x14ac:dyDescent="0.25">
      <c r="I3" s="13" t="s">
        <v>17</v>
      </c>
      <c r="J3" s="13"/>
      <c r="K3" s="13"/>
      <c r="L3" s="13"/>
      <c r="M3" s="13"/>
      <c r="N3" s="13"/>
    </row>
    <row r="4" spans="1:14" ht="15.75" customHeight="1" x14ac:dyDescent="0.25">
      <c r="I4" s="13" t="s">
        <v>32</v>
      </c>
      <c r="J4" s="13"/>
      <c r="K4" s="13"/>
      <c r="L4" s="13"/>
      <c r="M4" s="13"/>
      <c r="N4" s="13"/>
    </row>
    <row r="6" spans="1:14" ht="15.75" x14ac:dyDescent="0.25">
      <c r="I6" s="13" t="s">
        <v>30</v>
      </c>
      <c r="J6" s="13"/>
      <c r="K6" s="13"/>
      <c r="L6" s="13"/>
      <c r="M6" s="13"/>
      <c r="N6" s="13"/>
    </row>
    <row r="7" spans="1:14" ht="18.75" customHeight="1" x14ac:dyDescent="0.3">
      <c r="A7" s="1"/>
      <c r="B7" s="1"/>
      <c r="C7" s="1"/>
      <c r="D7" s="1"/>
      <c r="E7" s="1"/>
      <c r="F7" s="1"/>
      <c r="G7" s="1"/>
      <c r="H7" s="1"/>
      <c r="I7" s="13" t="s">
        <v>29</v>
      </c>
      <c r="J7" s="13"/>
      <c r="K7" s="13"/>
      <c r="L7" s="13"/>
      <c r="M7" s="13"/>
      <c r="N7" s="13"/>
    </row>
    <row r="8" spans="1:14" ht="18.75" customHeight="1" x14ac:dyDescent="0.3">
      <c r="A8" s="1"/>
      <c r="B8" s="1"/>
      <c r="C8" s="1"/>
      <c r="D8" s="1"/>
      <c r="E8" s="1"/>
      <c r="F8" s="1"/>
      <c r="G8" s="1"/>
      <c r="H8" s="1"/>
      <c r="I8" s="13" t="s">
        <v>17</v>
      </c>
      <c r="J8" s="13"/>
      <c r="K8" s="13"/>
      <c r="L8" s="13"/>
      <c r="M8" s="13"/>
      <c r="N8" s="13"/>
    </row>
    <row r="9" spans="1:14" ht="18.75" customHeight="1" x14ac:dyDescent="0.3">
      <c r="A9" s="1"/>
      <c r="B9" s="1"/>
      <c r="C9" s="1"/>
      <c r="D9" s="1"/>
      <c r="E9" s="1"/>
      <c r="F9" s="1"/>
      <c r="G9" s="1"/>
      <c r="H9" s="1"/>
      <c r="I9" s="13" t="s">
        <v>31</v>
      </c>
      <c r="J9" s="13"/>
      <c r="K9" s="13"/>
      <c r="L9" s="13"/>
      <c r="M9" s="13"/>
      <c r="N9" s="13"/>
    </row>
    <row r="10" spans="1:14" ht="60" customHeight="1" thickBot="1" x14ac:dyDescent="0.3">
      <c r="A10" s="25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57" customHeight="1" x14ac:dyDescent="0.25">
      <c r="A11" s="45" t="s">
        <v>0</v>
      </c>
      <c r="B11" s="18" t="s">
        <v>1</v>
      </c>
      <c r="C11" s="18"/>
      <c r="D11" s="18" t="s">
        <v>2</v>
      </c>
      <c r="E11" s="27" t="s">
        <v>3</v>
      </c>
      <c r="F11" s="28"/>
      <c r="G11" s="28"/>
      <c r="H11" s="28"/>
      <c r="I11" s="28"/>
      <c r="J11" s="28"/>
      <c r="K11" s="28"/>
      <c r="L11" s="28"/>
      <c r="M11" s="29"/>
      <c r="N11" s="30" t="s">
        <v>6</v>
      </c>
    </row>
    <row r="12" spans="1:14" ht="15.75" x14ac:dyDescent="0.25">
      <c r="A12" s="46"/>
      <c r="B12" s="19"/>
      <c r="C12" s="19"/>
      <c r="D12" s="19"/>
      <c r="E12" s="43" t="s">
        <v>4</v>
      </c>
      <c r="F12" s="19" t="s">
        <v>5</v>
      </c>
      <c r="G12" s="19"/>
      <c r="H12" s="19"/>
      <c r="I12" s="19"/>
      <c r="J12" s="19"/>
      <c r="K12" s="19"/>
      <c r="L12" s="19"/>
      <c r="M12" s="19"/>
      <c r="N12" s="31"/>
    </row>
    <row r="13" spans="1:14" ht="18.75" customHeight="1" x14ac:dyDescent="0.25">
      <c r="A13" s="46"/>
      <c r="B13" s="19"/>
      <c r="C13" s="19"/>
      <c r="D13" s="19"/>
      <c r="E13" s="44"/>
      <c r="F13" s="19" t="s">
        <v>10</v>
      </c>
      <c r="G13" s="19"/>
      <c r="H13" s="19" t="s">
        <v>7</v>
      </c>
      <c r="I13" s="19"/>
      <c r="J13" s="19" t="s">
        <v>8</v>
      </c>
      <c r="K13" s="19"/>
      <c r="L13" s="19" t="s">
        <v>9</v>
      </c>
      <c r="M13" s="19"/>
      <c r="N13" s="32"/>
    </row>
    <row r="14" spans="1:14" ht="18.75" customHeight="1" thickBot="1" x14ac:dyDescent="0.3">
      <c r="A14" s="47"/>
      <c r="B14" s="43"/>
      <c r="C14" s="43"/>
      <c r="D14" s="43"/>
      <c r="E14" s="44"/>
      <c r="F14" s="43"/>
      <c r="G14" s="43"/>
      <c r="H14" s="43"/>
      <c r="I14" s="43"/>
      <c r="J14" s="43"/>
      <c r="K14" s="43"/>
      <c r="L14" s="43"/>
      <c r="M14" s="43"/>
      <c r="N14" s="33"/>
    </row>
    <row r="15" spans="1:14" ht="15.75" x14ac:dyDescent="0.25">
      <c r="A15" s="40"/>
      <c r="B15" s="37" t="s">
        <v>11</v>
      </c>
      <c r="C15" s="37"/>
      <c r="D15" s="10" t="s">
        <v>12</v>
      </c>
      <c r="E15" s="3">
        <f>E16+E17+E18+E19+E20</f>
        <v>1307.8677600000001</v>
      </c>
      <c r="F15" s="37">
        <f>F22</f>
        <v>0</v>
      </c>
      <c r="G15" s="37"/>
      <c r="H15" s="37">
        <f t="shared" ref="H15" si="0">H22</f>
        <v>589.14</v>
      </c>
      <c r="I15" s="37"/>
      <c r="J15" s="37">
        <f t="shared" ref="J15" si="1">J22</f>
        <v>718.72775999999999</v>
      </c>
      <c r="K15" s="37"/>
      <c r="L15" s="37">
        <f t="shared" ref="L15" si="2">L22</f>
        <v>0</v>
      </c>
      <c r="M15" s="37"/>
      <c r="N15" s="34"/>
    </row>
    <row r="16" spans="1:14" ht="15.75" x14ac:dyDescent="0.25">
      <c r="A16" s="41"/>
      <c r="B16" s="38"/>
      <c r="C16" s="38"/>
      <c r="D16" s="11">
        <v>2019</v>
      </c>
      <c r="E16" s="5">
        <f>SUM(F16:M16)</f>
        <v>1307.8677600000001</v>
      </c>
      <c r="F16" s="38">
        <f>F23</f>
        <v>0</v>
      </c>
      <c r="G16" s="38"/>
      <c r="H16" s="38">
        <f t="shared" ref="H16" si="3">H23</f>
        <v>589.14</v>
      </c>
      <c r="I16" s="38"/>
      <c r="J16" s="38">
        <f t="shared" ref="J16" si="4">J23</f>
        <v>718.72775999999999</v>
      </c>
      <c r="K16" s="38"/>
      <c r="L16" s="38">
        <f t="shared" ref="L16" si="5">L23</f>
        <v>0</v>
      </c>
      <c r="M16" s="38"/>
      <c r="N16" s="35"/>
    </row>
    <row r="17" spans="1:14" ht="15.75" x14ac:dyDescent="0.25">
      <c r="A17" s="41"/>
      <c r="B17" s="38"/>
      <c r="C17" s="38"/>
      <c r="D17" s="11">
        <v>2020</v>
      </c>
      <c r="E17" s="5">
        <f t="shared" ref="E17:E20" si="6">SUM(F17:M17)</f>
        <v>0</v>
      </c>
      <c r="F17" s="38">
        <f t="shared" ref="F17:L20" si="7">F24</f>
        <v>0</v>
      </c>
      <c r="G17" s="38"/>
      <c r="H17" s="38">
        <f t="shared" si="7"/>
        <v>0</v>
      </c>
      <c r="I17" s="38"/>
      <c r="J17" s="38">
        <f t="shared" si="7"/>
        <v>0</v>
      </c>
      <c r="K17" s="38"/>
      <c r="L17" s="38">
        <f t="shared" si="7"/>
        <v>0</v>
      </c>
      <c r="M17" s="38"/>
      <c r="N17" s="35"/>
    </row>
    <row r="18" spans="1:14" ht="15.75" x14ac:dyDescent="0.25">
      <c r="A18" s="41"/>
      <c r="B18" s="38"/>
      <c r="C18" s="38"/>
      <c r="D18" s="11">
        <v>2021</v>
      </c>
      <c r="E18" s="5">
        <f t="shared" si="6"/>
        <v>0</v>
      </c>
      <c r="F18" s="38">
        <f t="shared" si="7"/>
        <v>0</v>
      </c>
      <c r="G18" s="38"/>
      <c r="H18" s="38">
        <f t="shared" si="7"/>
        <v>0</v>
      </c>
      <c r="I18" s="38"/>
      <c r="J18" s="38">
        <f t="shared" si="7"/>
        <v>0</v>
      </c>
      <c r="K18" s="38"/>
      <c r="L18" s="38">
        <f t="shared" si="7"/>
        <v>0</v>
      </c>
      <c r="M18" s="38"/>
      <c r="N18" s="35"/>
    </row>
    <row r="19" spans="1:14" ht="15.75" x14ac:dyDescent="0.25">
      <c r="A19" s="41"/>
      <c r="B19" s="38"/>
      <c r="C19" s="38"/>
      <c r="D19" s="11">
        <v>2022</v>
      </c>
      <c r="E19" s="5">
        <f t="shared" si="6"/>
        <v>0</v>
      </c>
      <c r="F19" s="38">
        <f t="shared" si="7"/>
        <v>0</v>
      </c>
      <c r="G19" s="38"/>
      <c r="H19" s="38">
        <f t="shared" si="7"/>
        <v>0</v>
      </c>
      <c r="I19" s="38"/>
      <c r="J19" s="38">
        <f t="shared" si="7"/>
        <v>0</v>
      </c>
      <c r="K19" s="38"/>
      <c r="L19" s="38">
        <f t="shared" si="7"/>
        <v>0</v>
      </c>
      <c r="M19" s="38"/>
      <c r="N19" s="35"/>
    </row>
    <row r="20" spans="1:14" ht="13.5" customHeight="1" thickBot="1" x14ac:dyDescent="0.3">
      <c r="A20" s="42"/>
      <c r="B20" s="39"/>
      <c r="C20" s="39"/>
      <c r="D20" s="12">
        <v>2023</v>
      </c>
      <c r="E20" s="7">
        <f t="shared" si="6"/>
        <v>0</v>
      </c>
      <c r="F20" s="39">
        <f t="shared" si="7"/>
        <v>0</v>
      </c>
      <c r="G20" s="39"/>
      <c r="H20" s="39">
        <f t="shared" si="7"/>
        <v>0</v>
      </c>
      <c r="I20" s="39"/>
      <c r="J20" s="39">
        <f t="shared" si="7"/>
        <v>0</v>
      </c>
      <c r="K20" s="39"/>
      <c r="L20" s="39">
        <f t="shared" si="7"/>
        <v>0</v>
      </c>
      <c r="M20" s="39"/>
      <c r="N20" s="36"/>
    </row>
    <row r="21" spans="1:14" ht="24" customHeight="1" thickBot="1" x14ac:dyDescent="0.3">
      <c r="A21" s="14" t="s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8.75" customHeight="1" x14ac:dyDescent="0.25">
      <c r="A22" s="48">
        <v>1</v>
      </c>
      <c r="B22" s="51" t="s">
        <v>14</v>
      </c>
      <c r="C22" s="18"/>
      <c r="D22" s="10" t="s">
        <v>12</v>
      </c>
      <c r="E22" s="3">
        <f>E23+E24+E25+E26+E27</f>
        <v>1307.8677600000001</v>
      </c>
      <c r="F22" s="21">
        <f t="shared" ref="F22:L22" si="8">F23+F24+F25+F26+F27</f>
        <v>0</v>
      </c>
      <c r="G22" s="22"/>
      <c r="H22" s="21">
        <f t="shared" si="8"/>
        <v>589.14</v>
      </c>
      <c r="I22" s="22"/>
      <c r="J22" s="21">
        <f t="shared" si="8"/>
        <v>718.72775999999999</v>
      </c>
      <c r="K22" s="22"/>
      <c r="L22" s="21">
        <f t="shared" si="8"/>
        <v>0</v>
      </c>
      <c r="M22" s="22"/>
      <c r="N22" s="30"/>
    </row>
    <row r="23" spans="1:14" ht="15.75" x14ac:dyDescent="0.25">
      <c r="A23" s="49"/>
      <c r="B23" s="52"/>
      <c r="C23" s="19"/>
      <c r="D23" s="4">
        <v>2019</v>
      </c>
      <c r="E23" s="8">
        <f>SUM(F23:M23)</f>
        <v>1307.8677600000001</v>
      </c>
      <c r="F23" s="23">
        <f>F29+F35+F41+F47+F53</f>
        <v>0</v>
      </c>
      <c r="G23" s="24"/>
      <c r="H23" s="23">
        <f t="shared" ref="H23" si="9">H29+H35+H41+H47+H53</f>
        <v>589.14</v>
      </c>
      <c r="I23" s="24"/>
      <c r="J23" s="23">
        <f t="shared" ref="J23" si="10">J29+J35+J41+J47+J53</f>
        <v>718.72775999999999</v>
      </c>
      <c r="K23" s="24"/>
      <c r="L23" s="23">
        <f t="shared" ref="L23" si="11">L29+L35+L41+L47+L53</f>
        <v>0</v>
      </c>
      <c r="M23" s="24"/>
      <c r="N23" s="31"/>
    </row>
    <row r="24" spans="1:14" ht="15.75" x14ac:dyDescent="0.25">
      <c r="A24" s="49"/>
      <c r="B24" s="52"/>
      <c r="C24" s="19"/>
      <c r="D24" s="4">
        <v>2020</v>
      </c>
      <c r="E24" s="8">
        <f t="shared" ref="E24:E27" si="12">SUM(F24:M24)</f>
        <v>0</v>
      </c>
      <c r="F24" s="23">
        <f t="shared" ref="F24:L27" si="13">F30+F36+F42+F48+F54</f>
        <v>0</v>
      </c>
      <c r="G24" s="24"/>
      <c r="H24" s="23">
        <f t="shared" si="13"/>
        <v>0</v>
      </c>
      <c r="I24" s="24"/>
      <c r="J24" s="23">
        <f t="shared" si="13"/>
        <v>0</v>
      </c>
      <c r="K24" s="24"/>
      <c r="L24" s="23">
        <f t="shared" si="13"/>
        <v>0</v>
      </c>
      <c r="M24" s="24"/>
      <c r="N24" s="31"/>
    </row>
    <row r="25" spans="1:14" ht="15.75" x14ac:dyDescent="0.25">
      <c r="A25" s="49"/>
      <c r="B25" s="52"/>
      <c r="C25" s="19"/>
      <c r="D25" s="4">
        <v>2021</v>
      </c>
      <c r="E25" s="8">
        <f t="shared" si="12"/>
        <v>0</v>
      </c>
      <c r="F25" s="23">
        <f t="shared" si="13"/>
        <v>0</v>
      </c>
      <c r="G25" s="24"/>
      <c r="H25" s="23">
        <f t="shared" si="13"/>
        <v>0</v>
      </c>
      <c r="I25" s="24"/>
      <c r="J25" s="23">
        <f t="shared" si="13"/>
        <v>0</v>
      </c>
      <c r="K25" s="24"/>
      <c r="L25" s="23">
        <f t="shared" si="13"/>
        <v>0</v>
      </c>
      <c r="M25" s="24"/>
      <c r="N25" s="31"/>
    </row>
    <row r="26" spans="1:14" ht="15.75" x14ac:dyDescent="0.25">
      <c r="A26" s="49"/>
      <c r="B26" s="52"/>
      <c r="C26" s="19"/>
      <c r="D26" s="4">
        <v>2022</v>
      </c>
      <c r="E26" s="8">
        <f t="shared" si="12"/>
        <v>0</v>
      </c>
      <c r="F26" s="23">
        <f t="shared" si="13"/>
        <v>0</v>
      </c>
      <c r="G26" s="24"/>
      <c r="H26" s="23">
        <f t="shared" si="13"/>
        <v>0</v>
      </c>
      <c r="I26" s="24"/>
      <c r="J26" s="23">
        <f t="shared" si="13"/>
        <v>0</v>
      </c>
      <c r="K26" s="24"/>
      <c r="L26" s="23">
        <f t="shared" si="13"/>
        <v>0</v>
      </c>
      <c r="M26" s="24"/>
      <c r="N26" s="31"/>
    </row>
    <row r="27" spans="1:14" ht="28.5" customHeight="1" thickBot="1" x14ac:dyDescent="0.3">
      <c r="A27" s="50"/>
      <c r="B27" s="53"/>
      <c r="C27" s="20"/>
      <c r="D27" s="12">
        <v>2023</v>
      </c>
      <c r="E27" s="9">
        <f t="shared" si="12"/>
        <v>0</v>
      </c>
      <c r="F27" s="23">
        <f t="shared" si="13"/>
        <v>0</v>
      </c>
      <c r="G27" s="24"/>
      <c r="H27" s="23">
        <f t="shared" si="13"/>
        <v>0</v>
      </c>
      <c r="I27" s="24"/>
      <c r="J27" s="23">
        <f t="shared" si="13"/>
        <v>0</v>
      </c>
      <c r="K27" s="24"/>
      <c r="L27" s="23">
        <f t="shared" si="13"/>
        <v>0</v>
      </c>
      <c r="M27" s="24"/>
      <c r="N27" s="54"/>
    </row>
    <row r="28" spans="1:14" ht="15.75" customHeight="1" x14ac:dyDescent="0.25">
      <c r="A28" s="15" t="s">
        <v>19</v>
      </c>
      <c r="B28" s="18" t="s">
        <v>21</v>
      </c>
      <c r="C28" s="18"/>
      <c r="D28" s="10" t="s">
        <v>12</v>
      </c>
      <c r="E28" s="3">
        <f>E29+E30+E31+E32+E33</f>
        <v>0</v>
      </c>
      <c r="F28" s="21">
        <f t="shared" ref="F28" si="14">F29+F30+F31+F32+F33</f>
        <v>0</v>
      </c>
      <c r="G28" s="22"/>
      <c r="H28" s="21">
        <f t="shared" ref="H28" si="15">H29+H30+H31+H32+H33</f>
        <v>0</v>
      </c>
      <c r="I28" s="22"/>
      <c r="J28" s="21">
        <f t="shared" ref="J28" si="16">J29+J30+J31+J32+J33</f>
        <v>0</v>
      </c>
      <c r="K28" s="22"/>
      <c r="L28" s="21">
        <f>L29+L30+L31+L32+L33</f>
        <v>0</v>
      </c>
      <c r="M28" s="22"/>
      <c r="N28" s="30" t="s">
        <v>16</v>
      </c>
    </row>
    <row r="29" spans="1:14" ht="15.75" x14ac:dyDescent="0.25">
      <c r="A29" s="16"/>
      <c r="B29" s="19"/>
      <c r="C29" s="19"/>
      <c r="D29" s="4">
        <v>2019</v>
      </c>
      <c r="E29" s="8">
        <f>SUM(F29:M29)</f>
        <v>0</v>
      </c>
      <c r="F29" s="23">
        <v>0</v>
      </c>
      <c r="G29" s="24"/>
      <c r="H29" s="23">
        <v>0</v>
      </c>
      <c r="I29" s="24"/>
      <c r="J29" s="23">
        <v>0</v>
      </c>
      <c r="K29" s="24"/>
      <c r="L29" s="23">
        <v>0</v>
      </c>
      <c r="M29" s="24"/>
      <c r="N29" s="31"/>
    </row>
    <row r="30" spans="1:14" ht="15.75" x14ac:dyDescent="0.25">
      <c r="A30" s="16"/>
      <c r="B30" s="19"/>
      <c r="C30" s="19"/>
      <c r="D30" s="4">
        <v>2020</v>
      </c>
      <c r="E30" s="8">
        <f t="shared" ref="E30:E33" si="17">SUM(F30:M30)</f>
        <v>0</v>
      </c>
      <c r="F30" s="23">
        <v>0</v>
      </c>
      <c r="G30" s="24"/>
      <c r="H30" s="23">
        <v>0</v>
      </c>
      <c r="I30" s="24"/>
      <c r="J30" s="23">
        <v>0</v>
      </c>
      <c r="K30" s="24"/>
      <c r="L30" s="23">
        <v>0</v>
      </c>
      <c r="M30" s="24"/>
      <c r="N30" s="31"/>
    </row>
    <row r="31" spans="1:14" ht="15.75" x14ac:dyDescent="0.25">
      <c r="A31" s="16"/>
      <c r="B31" s="19"/>
      <c r="C31" s="19"/>
      <c r="D31" s="4">
        <v>2021</v>
      </c>
      <c r="E31" s="8">
        <f t="shared" si="17"/>
        <v>0</v>
      </c>
      <c r="F31" s="23">
        <v>0</v>
      </c>
      <c r="G31" s="24"/>
      <c r="H31" s="23">
        <v>0</v>
      </c>
      <c r="I31" s="24"/>
      <c r="J31" s="23">
        <v>0</v>
      </c>
      <c r="K31" s="24"/>
      <c r="L31" s="23">
        <v>0</v>
      </c>
      <c r="M31" s="24"/>
      <c r="N31" s="31"/>
    </row>
    <row r="32" spans="1:14" ht="15.75" x14ac:dyDescent="0.25">
      <c r="A32" s="16"/>
      <c r="B32" s="19"/>
      <c r="C32" s="19"/>
      <c r="D32" s="4">
        <v>2022</v>
      </c>
      <c r="E32" s="8">
        <f t="shared" si="17"/>
        <v>0</v>
      </c>
      <c r="F32" s="23">
        <v>0</v>
      </c>
      <c r="G32" s="24"/>
      <c r="H32" s="23">
        <v>0</v>
      </c>
      <c r="I32" s="24"/>
      <c r="J32" s="23">
        <v>0</v>
      </c>
      <c r="K32" s="24"/>
      <c r="L32" s="23">
        <v>0</v>
      </c>
      <c r="M32" s="24"/>
      <c r="N32" s="31"/>
    </row>
    <row r="33" spans="1:14" ht="30.75" customHeight="1" thickBot="1" x14ac:dyDescent="0.3">
      <c r="A33" s="17"/>
      <c r="B33" s="20"/>
      <c r="C33" s="20"/>
      <c r="D33" s="6">
        <v>2023</v>
      </c>
      <c r="E33" s="9">
        <f t="shared" si="17"/>
        <v>0</v>
      </c>
      <c r="F33" s="55">
        <v>0</v>
      </c>
      <c r="G33" s="56"/>
      <c r="H33" s="55">
        <v>0</v>
      </c>
      <c r="I33" s="56"/>
      <c r="J33" s="55">
        <v>0</v>
      </c>
      <c r="K33" s="56"/>
      <c r="L33" s="55">
        <v>0</v>
      </c>
      <c r="M33" s="56"/>
      <c r="N33" s="54"/>
    </row>
    <row r="34" spans="1:14" ht="15.75" customHeight="1" x14ac:dyDescent="0.25">
      <c r="A34" s="15" t="s">
        <v>20</v>
      </c>
      <c r="B34" s="18" t="s">
        <v>15</v>
      </c>
      <c r="C34" s="18"/>
      <c r="D34" s="10" t="s">
        <v>12</v>
      </c>
      <c r="E34" s="3">
        <f>E35+E36+E37+E38+E39</f>
        <v>601.19999999999993</v>
      </c>
      <c r="F34" s="21">
        <f t="shared" ref="F34" si="18">F35+F36+F37+F38+F39</f>
        <v>0</v>
      </c>
      <c r="G34" s="22"/>
      <c r="H34" s="21">
        <f t="shared" ref="H34" si="19">H35+H36+H37+H38+H39</f>
        <v>589.14</v>
      </c>
      <c r="I34" s="22"/>
      <c r="J34" s="21">
        <f t="shared" ref="J34" si="20">J35+J36+J37+J38+J39</f>
        <v>12.06</v>
      </c>
      <c r="K34" s="22"/>
      <c r="L34" s="21">
        <f>L35+L36+L37+L38+L39</f>
        <v>0</v>
      </c>
      <c r="M34" s="22"/>
      <c r="N34" s="30" t="s">
        <v>16</v>
      </c>
    </row>
    <row r="35" spans="1:14" ht="15.75" x14ac:dyDescent="0.25">
      <c r="A35" s="16"/>
      <c r="B35" s="19"/>
      <c r="C35" s="19"/>
      <c r="D35" s="4">
        <v>2019</v>
      </c>
      <c r="E35" s="8">
        <f>SUM(F35:M35)</f>
        <v>601.19999999999993</v>
      </c>
      <c r="F35" s="23">
        <v>0</v>
      </c>
      <c r="G35" s="24"/>
      <c r="H35" s="23">
        <v>589.14</v>
      </c>
      <c r="I35" s="24"/>
      <c r="J35" s="23">
        <v>12.06</v>
      </c>
      <c r="K35" s="24"/>
      <c r="L35" s="23">
        <v>0</v>
      </c>
      <c r="M35" s="24"/>
      <c r="N35" s="31"/>
    </row>
    <row r="36" spans="1:14" ht="15.75" x14ac:dyDescent="0.25">
      <c r="A36" s="16"/>
      <c r="B36" s="19"/>
      <c r="C36" s="19"/>
      <c r="D36" s="4">
        <v>2020</v>
      </c>
      <c r="E36" s="8">
        <f t="shared" ref="E36:E39" si="21">SUM(F36:M36)</f>
        <v>0</v>
      </c>
      <c r="F36" s="23">
        <v>0</v>
      </c>
      <c r="G36" s="24"/>
      <c r="H36" s="23">
        <v>0</v>
      </c>
      <c r="I36" s="24"/>
      <c r="J36" s="23">
        <v>0</v>
      </c>
      <c r="K36" s="24"/>
      <c r="L36" s="23">
        <v>0</v>
      </c>
      <c r="M36" s="24"/>
      <c r="N36" s="31"/>
    </row>
    <row r="37" spans="1:14" ht="15.75" x14ac:dyDescent="0.25">
      <c r="A37" s="16"/>
      <c r="B37" s="19"/>
      <c r="C37" s="19"/>
      <c r="D37" s="4">
        <v>2021</v>
      </c>
      <c r="E37" s="8">
        <f t="shared" si="21"/>
        <v>0</v>
      </c>
      <c r="F37" s="23">
        <v>0</v>
      </c>
      <c r="G37" s="24"/>
      <c r="H37" s="23">
        <v>0</v>
      </c>
      <c r="I37" s="24"/>
      <c r="J37" s="23">
        <v>0</v>
      </c>
      <c r="K37" s="24"/>
      <c r="L37" s="23">
        <v>0</v>
      </c>
      <c r="M37" s="24"/>
      <c r="N37" s="31"/>
    </row>
    <row r="38" spans="1:14" ht="15.75" x14ac:dyDescent="0.25">
      <c r="A38" s="16"/>
      <c r="B38" s="19"/>
      <c r="C38" s="19"/>
      <c r="D38" s="4">
        <v>2022</v>
      </c>
      <c r="E38" s="8">
        <f t="shared" si="21"/>
        <v>0</v>
      </c>
      <c r="F38" s="23">
        <v>0</v>
      </c>
      <c r="G38" s="24"/>
      <c r="H38" s="23">
        <v>0</v>
      </c>
      <c r="I38" s="24"/>
      <c r="J38" s="23">
        <v>0</v>
      </c>
      <c r="K38" s="24"/>
      <c r="L38" s="23">
        <v>0</v>
      </c>
      <c r="M38" s="24"/>
      <c r="N38" s="31"/>
    </row>
    <row r="39" spans="1:14" ht="24.75" customHeight="1" thickBot="1" x14ac:dyDescent="0.3">
      <c r="A39" s="17"/>
      <c r="B39" s="20"/>
      <c r="C39" s="20"/>
      <c r="D39" s="6">
        <v>2023</v>
      </c>
      <c r="E39" s="9">
        <f t="shared" si="21"/>
        <v>0</v>
      </c>
      <c r="F39" s="55">
        <v>0</v>
      </c>
      <c r="G39" s="56"/>
      <c r="H39" s="55">
        <v>0</v>
      </c>
      <c r="I39" s="56"/>
      <c r="J39" s="55">
        <v>0</v>
      </c>
      <c r="K39" s="56"/>
      <c r="L39" s="55">
        <v>0</v>
      </c>
      <c r="M39" s="56"/>
      <c r="N39" s="54"/>
    </row>
    <row r="40" spans="1:14" ht="15.75" x14ac:dyDescent="0.25">
      <c r="A40" s="15" t="s">
        <v>24</v>
      </c>
      <c r="B40" s="18" t="s">
        <v>22</v>
      </c>
      <c r="C40" s="18"/>
      <c r="D40" s="10" t="s">
        <v>12</v>
      </c>
      <c r="E40" s="3">
        <f>E41+E42+E43+E44+E45</f>
        <v>0</v>
      </c>
      <c r="F40" s="21">
        <f t="shared" ref="F40" si="22">F41+F42+F43+F44+F45</f>
        <v>0</v>
      </c>
      <c r="G40" s="22"/>
      <c r="H40" s="21">
        <f t="shared" ref="H40" si="23">H41+H42+H43+H44+H45</f>
        <v>0</v>
      </c>
      <c r="I40" s="22"/>
      <c r="J40" s="21">
        <f t="shared" ref="J40" si="24">J41+J42+J43+J44+J45</f>
        <v>0</v>
      </c>
      <c r="K40" s="22"/>
      <c r="L40" s="21">
        <f>L41+L42+L43+L44+L45</f>
        <v>0</v>
      </c>
      <c r="M40" s="22"/>
      <c r="N40" s="30" t="s">
        <v>16</v>
      </c>
    </row>
    <row r="41" spans="1:14" ht="15.75" x14ac:dyDescent="0.25">
      <c r="A41" s="16"/>
      <c r="B41" s="19"/>
      <c r="C41" s="19"/>
      <c r="D41" s="4">
        <v>2019</v>
      </c>
      <c r="E41" s="8">
        <f>SUM(F41:M41)</f>
        <v>0</v>
      </c>
      <c r="F41" s="23">
        <v>0</v>
      </c>
      <c r="G41" s="24"/>
      <c r="H41" s="23">
        <v>0</v>
      </c>
      <c r="I41" s="24"/>
      <c r="J41" s="23">
        <v>0</v>
      </c>
      <c r="K41" s="24"/>
      <c r="L41" s="23">
        <v>0</v>
      </c>
      <c r="M41" s="24"/>
      <c r="N41" s="31"/>
    </row>
    <row r="42" spans="1:14" ht="15.75" x14ac:dyDescent="0.25">
      <c r="A42" s="16"/>
      <c r="B42" s="19"/>
      <c r="C42" s="19"/>
      <c r="D42" s="4">
        <v>2020</v>
      </c>
      <c r="E42" s="8">
        <f t="shared" ref="E42:E45" si="25">SUM(F42:M42)</f>
        <v>0</v>
      </c>
      <c r="F42" s="23">
        <v>0</v>
      </c>
      <c r="G42" s="24"/>
      <c r="H42" s="23">
        <v>0</v>
      </c>
      <c r="I42" s="24"/>
      <c r="J42" s="23">
        <v>0</v>
      </c>
      <c r="K42" s="24"/>
      <c r="L42" s="23">
        <v>0</v>
      </c>
      <c r="M42" s="24"/>
      <c r="N42" s="31"/>
    </row>
    <row r="43" spans="1:14" ht="15.75" x14ac:dyDescent="0.25">
      <c r="A43" s="16"/>
      <c r="B43" s="19"/>
      <c r="C43" s="19"/>
      <c r="D43" s="4">
        <v>2021</v>
      </c>
      <c r="E43" s="8">
        <f t="shared" si="25"/>
        <v>0</v>
      </c>
      <c r="F43" s="23">
        <v>0</v>
      </c>
      <c r="G43" s="24"/>
      <c r="H43" s="23">
        <v>0</v>
      </c>
      <c r="I43" s="24"/>
      <c r="J43" s="23">
        <v>0</v>
      </c>
      <c r="K43" s="24"/>
      <c r="L43" s="23">
        <v>0</v>
      </c>
      <c r="M43" s="24"/>
      <c r="N43" s="31"/>
    </row>
    <row r="44" spans="1:14" ht="15.75" x14ac:dyDescent="0.25">
      <c r="A44" s="16"/>
      <c r="B44" s="19"/>
      <c r="C44" s="19"/>
      <c r="D44" s="4">
        <v>2022</v>
      </c>
      <c r="E44" s="8">
        <f t="shared" si="25"/>
        <v>0</v>
      </c>
      <c r="F44" s="23">
        <v>0</v>
      </c>
      <c r="G44" s="24"/>
      <c r="H44" s="23">
        <v>0</v>
      </c>
      <c r="I44" s="24"/>
      <c r="J44" s="23">
        <v>0</v>
      </c>
      <c r="K44" s="24"/>
      <c r="L44" s="23">
        <v>0</v>
      </c>
      <c r="M44" s="24"/>
      <c r="N44" s="31"/>
    </row>
    <row r="45" spans="1:14" ht="16.5" thickBot="1" x14ac:dyDescent="0.3">
      <c r="A45" s="17"/>
      <c r="B45" s="20"/>
      <c r="C45" s="20"/>
      <c r="D45" s="6">
        <v>2023</v>
      </c>
      <c r="E45" s="9">
        <f t="shared" si="25"/>
        <v>0</v>
      </c>
      <c r="F45" s="55">
        <v>0</v>
      </c>
      <c r="G45" s="56"/>
      <c r="H45" s="55">
        <v>0</v>
      </c>
      <c r="I45" s="56"/>
      <c r="J45" s="55">
        <v>0</v>
      </c>
      <c r="K45" s="56"/>
      <c r="L45" s="55">
        <v>0</v>
      </c>
      <c r="M45" s="56"/>
      <c r="N45" s="54"/>
    </row>
    <row r="46" spans="1:14" ht="15.75" x14ac:dyDescent="0.25">
      <c r="A46" s="15" t="s">
        <v>25</v>
      </c>
      <c r="B46" s="18" t="s">
        <v>23</v>
      </c>
      <c r="C46" s="18"/>
      <c r="D46" s="10" t="s">
        <v>12</v>
      </c>
      <c r="E46" s="3">
        <f>E47+E48+E49+E50+E51</f>
        <v>0</v>
      </c>
      <c r="F46" s="21">
        <f t="shared" ref="F46" si="26">F47+F48+F49+F50+F51</f>
        <v>0</v>
      </c>
      <c r="G46" s="22"/>
      <c r="H46" s="21">
        <f t="shared" ref="H46" si="27">H47+H48+H49+H50+H51</f>
        <v>0</v>
      </c>
      <c r="I46" s="22"/>
      <c r="J46" s="21">
        <f t="shared" ref="J46" si="28">J47+J48+J49+J50+J51</f>
        <v>0</v>
      </c>
      <c r="K46" s="22"/>
      <c r="L46" s="21">
        <f>L47+L48+L49+L50+L51</f>
        <v>0</v>
      </c>
      <c r="M46" s="22"/>
      <c r="N46" s="30" t="s">
        <v>16</v>
      </c>
    </row>
    <row r="47" spans="1:14" ht="15.75" x14ac:dyDescent="0.25">
      <c r="A47" s="16"/>
      <c r="B47" s="19"/>
      <c r="C47" s="19"/>
      <c r="D47" s="4">
        <v>2019</v>
      </c>
      <c r="E47" s="8">
        <f>SUM(F47:M47)</f>
        <v>0</v>
      </c>
      <c r="F47" s="23">
        <v>0</v>
      </c>
      <c r="G47" s="24"/>
      <c r="H47" s="23">
        <v>0</v>
      </c>
      <c r="I47" s="24"/>
      <c r="J47" s="23">
        <v>0</v>
      </c>
      <c r="K47" s="24"/>
      <c r="L47" s="23">
        <v>0</v>
      </c>
      <c r="M47" s="24"/>
      <c r="N47" s="31"/>
    </row>
    <row r="48" spans="1:14" ht="15.75" x14ac:dyDescent="0.25">
      <c r="A48" s="16"/>
      <c r="B48" s="19"/>
      <c r="C48" s="19"/>
      <c r="D48" s="4">
        <v>2020</v>
      </c>
      <c r="E48" s="8">
        <f t="shared" ref="E48:E51" si="29">SUM(F48:M48)</f>
        <v>0</v>
      </c>
      <c r="F48" s="23">
        <v>0</v>
      </c>
      <c r="G48" s="24"/>
      <c r="H48" s="23">
        <v>0</v>
      </c>
      <c r="I48" s="24"/>
      <c r="J48" s="23">
        <v>0</v>
      </c>
      <c r="K48" s="24"/>
      <c r="L48" s="23">
        <v>0</v>
      </c>
      <c r="M48" s="24"/>
      <c r="N48" s="31"/>
    </row>
    <row r="49" spans="1:14" ht="15.75" x14ac:dyDescent="0.25">
      <c r="A49" s="16"/>
      <c r="B49" s="19"/>
      <c r="C49" s="19"/>
      <c r="D49" s="4">
        <v>2021</v>
      </c>
      <c r="E49" s="8">
        <f t="shared" si="29"/>
        <v>0</v>
      </c>
      <c r="F49" s="23">
        <v>0</v>
      </c>
      <c r="G49" s="24"/>
      <c r="H49" s="23">
        <v>0</v>
      </c>
      <c r="I49" s="24"/>
      <c r="J49" s="23">
        <v>0</v>
      </c>
      <c r="K49" s="24"/>
      <c r="L49" s="23">
        <v>0</v>
      </c>
      <c r="M49" s="24"/>
      <c r="N49" s="31"/>
    </row>
    <row r="50" spans="1:14" ht="15.75" x14ac:dyDescent="0.25">
      <c r="A50" s="16"/>
      <c r="B50" s="19"/>
      <c r="C50" s="19"/>
      <c r="D50" s="4">
        <v>2022</v>
      </c>
      <c r="E50" s="8">
        <f t="shared" si="29"/>
        <v>0</v>
      </c>
      <c r="F50" s="23">
        <v>0</v>
      </c>
      <c r="G50" s="24"/>
      <c r="H50" s="23">
        <v>0</v>
      </c>
      <c r="I50" s="24"/>
      <c r="J50" s="23">
        <v>0</v>
      </c>
      <c r="K50" s="24"/>
      <c r="L50" s="23">
        <v>0</v>
      </c>
      <c r="M50" s="24"/>
      <c r="N50" s="31"/>
    </row>
    <row r="51" spans="1:14" ht="16.5" thickBot="1" x14ac:dyDescent="0.3">
      <c r="A51" s="17"/>
      <c r="B51" s="20"/>
      <c r="C51" s="20"/>
      <c r="D51" s="6">
        <v>2023</v>
      </c>
      <c r="E51" s="9">
        <f t="shared" si="29"/>
        <v>0</v>
      </c>
      <c r="F51" s="55">
        <v>0</v>
      </c>
      <c r="G51" s="56"/>
      <c r="H51" s="55">
        <v>0</v>
      </c>
      <c r="I51" s="56"/>
      <c r="J51" s="55">
        <v>0</v>
      </c>
      <c r="K51" s="56"/>
      <c r="L51" s="55">
        <v>0</v>
      </c>
      <c r="M51" s="56"/>
      <c r="N51" s="54"/>
    </row>
    <row r="52" spans="1:14" ht="15.75" x14ac:dyDescent="0.25">
      <c r="A52" s="15" t="s">
        <v>26</v>
      </c>
      <c r="B52" s="18" t="s">
        <v>28</v>
      </c>
      <c r="C52" s="18"/>
      <c r="D52" s="10" t="s">
        <v>12</v>
      </c>
      <c r="E52" s="3">
        <f>E53+E54+E55+E56+E57</f>
        <v>706.66776000000004</v>
      </c>
      <c r="F52" s="21">
        <f t="shared" ref="F52" si="30">F53+F54+F55+F56+F57</f>
        <v>0</v>
      </c>
      <c r="G52" s="22"/>
      <c r="H52" s="21">
        <f t="shared" ref="H52" si="31">H53+H54+H55+H56+H57</f>
        <v>0</v>
      </c>
      <c r="I52" s="22"/>
      <c r="J52" s="21">
        <f>J53+J54+J55+J56+J57</f>
        <v>706.66776000000004</v>
      </c>
      <c r="K52" s="22"/>
      <c r="L52" s="21">
        <f>L53+L54+L55+L56+L57</f>
        <v>0</v>
      </c>
      <c r="M52" s="22"/>
      <c r="N52" s="30" t="s">
        <v>16</v>
      </c>
    </row>
    <row r="53" spans="1:14" ht="15.75" x14ac:dyDescent="0.25">
      <c r="A53" s="16"/>
      <c r="B53" s="19"/>
      <c r="C53" s="19"/>
      <c r="D53" s="4">
        <v>2019</v>
      </c>
      <c r="E53" s="8">
        <f>SUM(F53:M53)</f>
        <v>706.66776000000004</v>
      </c>
      <c r="F53" s="23">
        <v>0</v>
      </c>
      <c r="G53" s="24"/>
      <c r="H53" s="23">
        <v>0</v>
      </c>
      <c r="I53" s="24"/>
      <c r="J53" s="23">
        <v>706.66776000000004</v>
      </c>
      <c r="K53" s="24"/>
      <c r="L53" s="23">
        <v>0</v>
      </c>
      <c r="M53" s="24"/>
      <c r="N53" s="31"/>
    </row>
    <row r="54" spans="1:14" ht="15.75" x14ac:dyDescent="0.25">
      <c r="A54" s="16"/>
      <c r="B54" s="19"/>
      <c r="C54" s="19"/>
      <c r="D54" s="4">
        <v>2020</v>
      </c>
      <c r="E54" s="8">
        <f t="shared" ref="E54:E57" si="32">SUM(F54:M54)</f>
        <v>0</v>
      </c>
      <c r="F54" s="23">
        <v>0</v>
      </c>
      <c r="G54" s="24"/>
      <c r="H54" s="23">
        <v>0</v>
      </c>
      <c r="I54" s="24"/>
      <c r="J54" s="23">
        <v>0</v>
      </c>
      <c r="K54" s="24"/>
      <c r="L54" s="23">
        <v>0</v>
      </c>
      <c r="M54" s="24"/>
      <c r="N54" s="31"/>
    </row>
    <row r="55" spans="1:14" ht="15.75" x14ac:dyDescent="0.25">
      <c r="A55" s="16"/>
      <c r="B55" s="19"/>
      <c r="C55" s="19"/>
      <c r="D55" s="4">
        <v>2021</v>
      </c>
      <c r="E55" s="8">
        <f t="shared" si="32"/>
        <v>0</v>
      </c>
      <c r="F55" s="23">
        <v>0</v>
      </c>
      <c r="G55" s="24"/>
      <c r="H55" s="23">
        <v>0</v>
      </c>
      <c r="I55" s="24"/>
      <c r="J55" s="23">
        <v>0</v>
      </c>
      <c r="K55" s="24"/>
      <c r="L55" s="23">
        <v>0</v>
      </c>
      <c r="M55" s="24"/>
      <c r="N55" s="31"/>
    </row>
    <row r="56" spans="1:14" ht="15.75" x14ac:dyDescent="0.25">
      <c r="A56" s="16"/>
      <c r="B56" s="19"/>
      <c r="C56" s="19"/>
      <c r="D56" s="4">
        <v>2022</v>
      </c>
      <c r="E56" s="8">
        <f t="shared" si="32"/>
        <v>0</v>
      </c>
      <c r="F56" s="23">
        <v>0</v>
      </c>
      <c r="G56" s="24"/>
      <c r="H56" s="23">
        <v>0</v>
      </c>
      <c r="I56" s="24"/>
      <c r="J56" s="23">
        <v>0</v>
      </c>
      <c r="K56" s="24"/>
      <c r="L56" s="23">
        <v>0</v>
      </c>
      <c r="M56" s="24"/>
      <c r="N56" s="31"/>
    </row>
    <row r="57" spans="1:14" ht="16.5" thickBot="1" x14ac:dyDescent="0.3">
      <c r="A57" s="17"/>
      <c r="B57" s="20"/>
      <c r="C57" s="20"/>
      <c r="D57" s="6">
        <v>2023</v>
      </c>
      <c r="E57" s="9">
        <f t="shared" si="32"/>
        <v>0</v>
      </c>
      <c r="F57" s="55">
        <v>0</v>
      </c>
      <c r="G57" s="56"/>
      <c r="H57" s="57">
        <v>0</v>
      </c>
      <c r="I57" s="58"/>
      <c r="J57" s="55">
        <f>692.5344+14.13336-706.66776</f>
        <v>0</v>
      </c>
      <c r="K57" s="56"/>
      <c r="L57" s="55">
        <v>0</v>
      </c>
      <c r="M57" s="56"/>
      <c r="N57" s="54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18.7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18.7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18.7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18.7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18.7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18.7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18.7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18.7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18.7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18.7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18.7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18.7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18.7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18.7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18.7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18.7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18.7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18.7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18.7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18.7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18.7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18.7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18.7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18.7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18.7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18.7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18.7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18.7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18.7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18.7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18.7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18.7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18.75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18.75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18.75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ht="18.75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ht="18.75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ht="18.75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18.75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18.75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ht="18.75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ht="18.75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ht="18.75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ht="18.75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ht="18.75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ht="18.75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8.75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18.75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18.75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ht="18.75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ht="18.75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ht="18.75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ht="18.75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ht="18.75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18.75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18.75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ht="18.75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ht="18.75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ht="18.75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ht="18.75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ht="18.75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ht="18.75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ht="18.75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ht="18.75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ht="18.75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</sheetData>
  <mergeCells count="210">
    <mergeCell ref="A52:A57"/>
    <mergeCell ref="B52:C57"/>
    <mergeCell ref="F52:G52"/>
    <mergeCell ref="H52:I52"/>
    <mergeCell ref="J52:K52"/>
    <mergeCell ref="L52:M52"/>
    <mergeCell ref="I8:N8"/>
    <mergeCell ref="I9:N9"/>
    <mergeCell ref="N52:N57"/>
    <mergeCell ref="F53:G53"/>
    <mergeCell ref="H53:I53"/>
    <mergeCell ref="J53:K53"/>
    <mergeCell ref="L53:M53"/>
    <mergeCell ref="F54:G54"/>
    <mergeCell ref="H54:I54"/>
    <mergeCell ref="J54:K54"/>
    <mergeCell ref="L54:M54"/>
    <mergeCell ref="F55:G55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N46:N51"/>
    <mergeCell ref="F47:G47"/>
    <mergeCell ref="H47:I47"/>
    <mergeCell ref="J47:K47"/>
    <mergeCell ref="L47:M47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J51:K51"/>
    <mergeCell ref="L51:M51"/>
    <mergeCell ref="A46:A51"/>
    <mergeCell ref="B46:C51"/>
    <mergeCell ref="F46:G46"/>
    <mergeCell ref="H46:I46"/>
    <mergeCell ref="J46:K46"/>
    <mergeCell ref="L46:M46"/>
    <mergeCell ref="A40:A45"/>
    <mergeCell ref="B40:C45"/>
    <mergeCell ref="F40:G40"/>
    <mergeCell ref="H40:I40"/>
    <mergeCell ref="J40:K40"/>
    <mergeCell ref="L40:M40"/>
    <mergeCell ref="N40:N45"/>
    <mergeCell ref="F41:G41"/>
    <mergeCell ref="H41:I41"/>
    <mergeCell ref="J41:K41"/>
    <mergeCell ref="L41:M41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H44:I44"/>
    <mergeCell ref="J44:K44"/>
    <mergeCell ref="L44:M44"/>
    <mergeCell ref="F45:G45"/>
    <mergeCell ref="H45:I45"/>
    <mergeCell ref="J45:K45"/>
    <mergeCell ref="L45:M45"/>
    <mergeCell ref="N28:N33"/>
    <mergeCell ref="F29:G29"/>
    <mergeCell ref="H29:I29"/>
    <mergeCell ref="J29:K29"/>
    <mergeCell ref="L29:M29"/>
    <mergeCell ref="F30:G30"/>
    <mergeCell ref="H30:I30"/>
    <mergeCell ref="J30:K30"/>
    <mergeCell ref="L30:M30"/>
    <mergeCell ref="F31:G31"/>
    <mergeCell ref="N34:N39"/>
    <mergeCell ref="F35:G35"/>
    <mergeCell ref="H35:I35"/>
    <mergeCell ref="J35:K35"/>
    <mergeCell ref="L35:M35"/>
    <mergeCell ref="F36:G36"/>
    <mergeCell ref="H36:I36"/>
    <mergeCell ref="J36:K36"/>
    <mergeCell ref="L36:M36"/>
    <mergeCell ref="F37:G37"/>
    <mergeCell ref="H37:I37"/>
    <mergeCell ref="F39:G39"/>
    <mergeCell ref="H39:I39"/>
    <mergeCell ref="J39:K39"/>
    <mergeCell ref="L39:M39"/>
    <mergeCell ref="A28:A33"/>
    <mergeCell ref="B28:C33"/>
    <mergeCell ref="F28:G28"/>
    <mergeCell ref="H28:I28"/>
    <mergeCell ref="J28:K28"/>
    <mergeCell ref="L28:M28"/>
    <mergeCell ref="H31:I31"/>
    <mergeCell ref="J31:K31"/>
    <mergeCell ref="L31:M31"/>
    <mergeCell ref="F32:G32"/>
    <mergeCell ref="H32:I32"/>
    <mergeCell ref="J32:K32"/>
    <mergeCell ref="L32:M32"/>
    <mergeCell ref="F33:G33"/>
    <mergeCell ref="H33:I33"/>
    <mergeCell ref="J33:K33"/>
    <mergeCell ref="L33:M33"/>
    <mergeCell ref="H26:I26"/>
    <mergeCell ref="J26:K26"/>
    <mergeCell ref="L26:M26"/>
    <mergeCell ref="H27:I27"/>
    <mergeCell ref="J27:K27"/>
    <mergeCell ref="L27:M27"/>
    <mergeCell ref="H24:I24"/>
    <mergeCell ref="J24:K24"/>
    <mergeCell ref="L24:M24"/>
    <mergeCell ref="H25:I25"/>
    <mergeCell ref="J25:K25"/>
    <mergeCell ref="L25:M25"/>
    <mergeCell ref="H22:I22"/>
    <mergeCell ref="J22:K22"/>
    <mergeCell ref="L22:M22"/>
    <mergeCell ref="H23:I23"/>
    <mergeCell ref="J23:K23"/>
    <mergeCell ref="L23:M23"/>
    <mergeCell ref="F22:G22"/>
    <mergeCell ref="F23:G23"/>
    <mergeCell ref="F24:G24"/>
    <mergeCell ref="A11:A14"/>
    <mergeCell ref="F25:G25"/>
    <mergeCell ref="F26:G26"/>
    <mergeCell ref="F27:G27"/>
    <mergeCell ref="L15:M15"/>
    <mergeCell ref="L16:M16"/>
    <mergeCell ref="L17:M17"/>
    <mergeCell ref="L18:M18"/>
    <mergeCell ref="L19:M19"/>
    <mergeCell ref="L20:M20"/>
    <mergeCell ref="H17:I17"/>
    <mergeCell ref="H18:I18"/>
    <mergeCell ref="H19:I19"/>
    <mergeCell ref="H20:I20"/>
    <mergeCell ref="J15:K15"/>
    <mergeCell ref="J16:K16"/>
    <mergeCell ref="J17:K17"/>
    <mergeCell ref="J18:K18"/>
    <mergeCell ref="J19:K19"/>
    <mergeCell ref="J20:K20"/>
    <mergeCell ref="A21:N21"/>
    <mergeCell ref="A22:A27"/>
    <mergeCell ref="B22:C27"/>
    <mergeCell ref="N22:N27"/>
    <mergeCell ref="L13:M14"/>
    <mergeCell ref="F16:G16"/>
    <mergeCell ref="F17:G17"/>
    <mergeCell ref="F18:G18"/>
    <mergeCell ref="F19:G19"/>
    <mergeCell ref="F20:G20"/>
    <mergeCell ref="E12:E14"/>
    <mergeCell ref="D11:D14"/>
    <mergeCell ref="B11:C14"/>
    <mergeCell ref="F15:G15"/>
    <mergeCell ref="H15:I15"/>
    <mergeCell ref="H16:I16"/>
    <mergeCell ref="F12:M12"/>
    <mergeCell ref="F13:G14"/>
    <mergeCell ref="H13:I14"/>
    <mergeCell ref="J13:K14"/>
    <mergeCell ref="A34:A39"/>
    <mergeCell ref="B34:C39"/>
    <mergeCell ref="F34:G34"/>
    <mergeCell ref="H34:I34"/>
    <mergeCell ref="J34:K34"/>
    <mergeCell ref="L34:M34"/>
    <mergeCell ref="I1:N1"/>
    <mergeCell ref="I2:N2"/>
    <mergeCell ref="I3:N3"/>
    <mergeCell ref="I4:N4"/>
    <mergeCell ref="I6:N6"/>
    <mergeCell ref="J37:K37"/>
    <mergeCell ref="L37:M37"/>
    <mergeCell ref="F38:G38"/>
    <mergeCell ref="H38:I38"/>
    <mergeCell ref="J38:K38"/>
    <mergeCell ref="L38:M38"/>
    <mergeCell ref="I7:N7"/>
    <mergeCell ref="A10:N10"/>
    <mergeCell ref="E11:M11"/>
    <mergeCell ref="N11:N14"/>
    <mergeCell ref="N15:N20"/>
    <mergeCell ref="B15:C20"/>
    <mergeCell ref="A15:A20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2019-04-15T21:25:53Z</dcterms:modified>
</cp:coreProperties>
</file>